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858"/>
  </bookViews>
  <sheets>
    <sheet name="Ekamitneri hamematakan" sheetId="6" r:id="rId1"/>
    <sheet name="Dram. hamematakan" sheetId="7" r:id="rId2"/>
  </sheets>
  <definedNames>
    <definedName name="_xlnm.Print_Area" localSheetId="0">'Ekamitneri hamematakan'!$A$1:$E$32</definedName>
  </definedNames>
  <calcPr calcId="124519"/>
</workbook>
</file>

<file path=xl/calcChain.xml><?xml version="1.0" encoding="utf-8"?>
<calcChain xmlns="http://schemas.openxmlformats.org/spreadsheetml/2006/main">
  <c r="D22" i="7"/>
  <c r="C22"/>
  <c r="C21" i="6"/>
  <c r="D21"/>
  <c r="D52" i="7" l="1"/>
  <c r="C52"/>
  <c r="D45" l="1"/>
  <c r="D44" s="1"/>
  <c r="C45"/>
  <c r="D56"/>
  <c r="C56"/>
  <c r="E52"/>
  <c r="D32"/>
  <c r="C32"/>
  <c r="D8"/>
  <c r="C8"/>
  <c r="E23"/>
  <c r="E24"/>
  <c r="E25"/>
  <c r="E26"/>
  <c r="E27"/>
  <c r="E28"/>
  <c r="E29"/>
  <c r="E30"/>
  <c r="E31"/>
  <c r="E33"/>
  <c r="E34"/>
  <c r="E35"/>
  <c r="E36"/>
  <c r="E37"/>
  <c r="E38"/>
  <c r="E39"/>
  <c r="E40"/>
  <c r="E41"/>
  <c r="E42"/>
  <c r="E46"/>
  <c r="E47"/>
  <c r="E48"/>
  <c r="E49"/>
  <c r="E50"/>
  <c r="E51"/>
  <c r="E53"/>
  <c r="E54"/>
  <c r="E55"/>
  <c r="E57"/>
  <c r="E58"/>
  <c r="E9"/>
  <c r="E10"/>
  <c r="E11"/>
  <c r="E12"/>
  <c r="E13"/>
  <c r="E14"/>
  <c r="E15"/>
  <c r="E16"/>
  <c r="E17"/>
  <c r="E18"/>
  <c r="E19"/>
  <c r="E20"/>
  <c r="E7"/>
  <c r="E56" l="1"/>
  <c r="E45"/>
  <c r="C44"/>
  <c r="E44" s="1"/>
  <c r="E22"/>
  <c r="C21"/>
  <c r="C59" s="1"/>
  <c r="E32"/>
  <c r="E8"/>
  <c r="D21" l="1"/>
  <c r="E21"/>
  <c r="D59"/>
  <c r="E59" s="1"/>
  <c r="E31" i="6"/>
  <c r="E30"/>
  <c r="E29"/>
  <c r="E28"/>
  <c r="E27"/>
  <c r="E26"/>
  <c r="E25"/>
  <c r="E24"/>
  <c r="E23"/>
  <c r="E22"/>
  <c r="E20"/>
  <c r="E19"/>
  <c r="E18"/>
  <c r="E17"/>
  <c r="E16"/>
  <c r="E15"/>
  <c r="E14"/>
  <c r="E13"/>
  <c r="D12"/>
  <c r="E11"/>
  <c r="E10"/>
  <c r="E9"/>
  <c r="E8"/>
  <c r="D7"/>
  <c r="C7"/>
  <c r="E21" l="1"/>
  <c r="D32"/>
  <c r="E7"/>
  <c r="C12"/>
  <c r="E12" s="1"/>
  <c r="C32" l="1"/>
  <c r="E32" s="1"/>
</calcChain>
</file>

<file path=xl/sharedStrings.xml><?xml version="1.0" encoding="utf-8"?>
<sst xmlns="http://schemas.openxmlformats.org/spreadsheetml/2006/main" count="104" uniqueCount="72">
  <si>
    <t xml:space="preserve">                   Տ Ե Ղ Ե Կ Ա Ն Ք</t>
  </si>
  <si>
    <t xml:space="preserve">«Երևանի հ. </t>
  </si>
  <si>
    <t xml:space="preserve"> մանկապարտեզ» ՀՈԱԿ-ի</t>
  </si>
  <si>
    <t xml:space="preserve"> Եկամուտների ու ծախսերի հաստատված նախահաշվի և  փաստացի կատարողականի
 համեմատական ցուցանիշների վերաբերյալ</t>
  </si>
  <si>
    <t>հազ.դրամ</t>
  </si>
  <si>
    <t>հ/հ</t>
  </si>
  <si>
    <t>Հոդվածի անվանումը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</si>
  <si>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</si>
  <si>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</si>
  <si>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</si>
  <si>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</si>
  <si>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</si>
  <si>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</si>
  <si>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</si>
  <si>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</si>
  <si>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</si>
  <si>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</si>
  <si>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</si>
  <si>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</si>
  <si>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</si>
  <si>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</si>
  <si>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</si>
  <si>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</si>
  <si>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</si>
  <si>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</si>
  <si>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</si>
  <si>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</si>
  <si>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</si>
  <si>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</si>
  <si>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</si>
  <si>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</si>
  <si>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</si>
  <si>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</si>
  <si>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</si>
  <si>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</si>
  <si>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</si>
  <si>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</si>
  <si>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</si>
  <si>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</si>
  <si>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Ջեռուցման համակարգի սպասարկման գծով</t>
  </si>
  <si>
    <t>Համակարգչային ծրագրի և կայքի սպասարկման գծով</t>
  </si>
  <si>
    <t>էլ․ստորագրության գծով</t>
  </si>
  <si>
    <t>Գույքագրման և վերագնահատման գծով</t>
  </si>
  <si>
    <t>III</t>
  </si>
  <si>
    <t>ՀԱՎԵԼՈՒՐԴ (ՊԱԿԱՍՈՒՐԴ)</t>
  </si>
  <si>
    <t xml:space="preserve">               Տ Ե Ղ Ե Կ Ա Ն Ք</t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</si>
  <si>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</si>
  <si>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</si>
  <si>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</si>
  <si>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</si>
  <si>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</si>
  <si>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</si>
  <si>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</si>
  <si>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</si>
  <si>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</si>
  <si>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</si>
  <si>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</si>
  <si>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</si>
  <si>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</si>
  <si>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</si>
  <si>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</si>
  <si>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</si>
  <si>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</si>
  <si>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</si>
  <si>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</si>
  <si>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</si>
  <si>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</si>
  <si>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</si>
  <si>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</si>
  <si>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>Ջրամատակարարման սուբսիդիա</t>
  </si>
  <si>
    <t>Այլ ծախսերի գծով/կրակմարիչի լիցքավորում/</t>
  </si>
  <si>
    <t xml:space="preserve">  01. 01. 2018թ. – 30. 09. 2018թ.</t>
  </si>
</sst>
</file>

<file path=xl/styles.xml><?xml version="1.0" encoding="utf-8"?>
<styleSheet xmlns="http://schemas.openxmlformats.org/spreadsheetml/2006/main">
  <numFmts count="3">
    <numFmt numFmtId="166" formatCode="0.0"/>
    <numFmt numFmtId="167" formatCode="#,##0.00_р_."/>
    <numFmt numFmtId="168" formatCode="#,##0.0_р_."/>
  </numFmts>
  <fonts count="14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2"/>
      <name val="GHEA Grapalat"/>
      <family val="3"/>
    </font>
    <font>
      <b/>
      <sz val="12"/>
      <name val="Sylfaen"/>
      <family val="1"/>
      <charset val="204"/>
    </font>
    <font>
      <sz val="10"/>
      <name val="GHEA Grapalat"/>
      <family val="3"/>
    </font>
    <font>
      <sz val="12"/>
      <name val="GHEA Grapalat"/>
      <family val="3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8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0"/>
      <color indexed="8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6">
    <xf numFmtId="0" fontId="0" fillId="0" borderId="0" xfId="0"/>
    <xf numFmtId="166" fontId="5" fillId="0" borderId="2" xfId="1" applyNumberFormat="1" applyFont="1" applyBorder="1" applyAlignment="1" applyProtection="1">
      <alignment horizontal="center" vertical="center" wrapText="1"/>
    </xf>
    <xf numFmtId="0" fontId="5" fillId="0" borderId="2" xfId="1" applyFont="1" applyBorder="1" applyAlignment="1" applyProtection="1">
      <alignment vertical="center"/>
    </xf>
    <xf numFmtId="0" fontId="12" fillId="0" borderId="2" xfId="1" applyFont="1" applyBorder="1" applyAlignment="1" applyProtection="1">
      <alignment horizontal="left" vertical="center" wrapText="1"/>
    </xf>
    <xf numFmtId="0" fontId="11" fillId="0" borderId="2" xfId="1" applyFont="1" applyBorder="1" applyAlignment="1" applyProtection="1">
      <alignment vertical="center"/>
    </xf>
    <xf numFmtId="0" fontId="5" fillId="0" borderId="2" xfId="1" applyFont="1" applyBorder="1" applyAlignment="1" applyProtection="1">
      <alignment horizontal="left" vertical="center"/>
    </xf>
    <xf numFmtId="167" fontId="11" fillId="0" borderId="2" xfId="2" applyNumberFormat="1" applyFont="1" applyBorder="1" applyAlignment="1" applyProtection="1">
      <alignment horizontal="left" vertical="center" wrapText="1"/>
    </xf>
    <xf numFmtId="167" fontId="5" fillId="0" borderId="2" xfId="2" applyNumberFormat="1" applyFont="1" applyBorder="1" applyAlignment="1" applyProtection="1">
      <alignment horizontal="left" vertical="center" wrapText="1"/>
    </xf>
    <xf numFmtId="0" fontId="5" fillId="0" borderId="0" xfId="1" applyFont="1" applyAlignment="1" applyProtection="1">
      <alignment horizontal="center" vertical="center"/>
    </xf>
    <xf numFmtId="0" fontId="5" fillId="0" borderId="0" xfId="1" applyFont="1" applyAlignment="1" applyProtection="1">
      <alignment vertical="center"/>
    </xf>
    <xf numFmtId="0" fontId="5" fillId="0" borderId="0" xfId="1" applyFont="1" applyAlignment="1" applyProtection="1">
      <alignment horizontal="right" vertical="center"/>
    </xf>
    <xf numFmtId="0" fontId="10" fillId="0" borderId="2" xfId="1" applyFont="1" applyBorder="1" applyAlignment="1" applyProtection="1">
      <alignment horizontal="center" vertical="center" wrapText="1"/>
    </xf>
    <xf numFmtId="166" fontId="10" fillId="0" borderId="2" xfId="1" applyNumberFormat="1" applyFont="1" applyBorder="1" applyAlignment="1" applyProtection="1">
      <alignment horizontal="center" vertical="center" wrapText="1"/>
    </xf>
    <xf numFmtId="0" fontId="2" fillId="0" borderId="0" xfId="1" applyFont="1" applyAlignment="1" applyProtection="1">
      <alignment horizontal="center" vertical="center"/>
    </xf>
    <xf numFmtId="0" fontId="0" fillId="0" borderId="0" xfId="0" applyProtection="1"/>
    <xf numFmtId="0" fontId="3" fillId="0" borderId="0" xfId="2" applyFont="1" applyAlignment="1" applyProtection="1">
      <alignment horizontal="right" vertical="center"/>
    </xf>
    <xf numFmtId="0" fontId="3" fillId="0" borderId="0" xfId="2" applyFont="1" applyAlignment="1" applyProtection="1">
      <alignment horizontal="center" vertical="center"/>
    </xf>
    <xf numFmtId="0" fontId="3" fillId="0" borderId="0" xfId="2" applyFont="1" applyAlignment="1" applyProtection="1">
      <alignment horizontal="left" vertical="center"/>
    </xf>
    <xf numFmtId="0" fontId="3" fillId="0" borderId="0" xfId="1" applyNumberFormat="1" applyFont="1" applyAlignment="1" applyProtection="1">
      <alignment horizontal="center" vertical="center" wrapText="1"/>
    </xf>
    <xf numFmtId="0" fontId="4" fillId="0" borderId="0" xfId="2" applyFont="1" applyAlignment="1" applyProtection="1">
      <alignment horizontal="center" vertical="center"/>
    </xf>
    <xf numFmtId="0" fontId="6" fillId="0" borderId="1" xfId="2" applyFont="1" applyBorder="1" applyAlignment="1" applyProtection="1">
      <alignment vertical="center"/>
    </xf>
    <xf numFmtId="0" fontId="6" fillId="0" borderId="1" xfId="1" applyFont="1" applyBorder="1" applyAlignment="1" applyProtection="1">
      <alignment horizontal="center" vertical="center" wrapText="1"/>
    </xf>
    <xf numFmtId="0" fontId="7" fillId="0" borderId="2" xfId="0" applyNumberFormat="1" applyFont="1" applyBorder="1" applyAlignment="1" applyProtection="1">
      <alignment horizontal="center" vertical="center" wrapText="1"/>
    </xf>
    <xf numFmtId="0" fontId="9" fillId="0" borderId="1" xfId="1" applyNumberFormat="1" applyFont="1" applyBorder="1" applyAlignment="1" applyProtection="1">
      <alignment horizontal="center" vertical="center" wrapText="1"/>
    </xf>
    <xf numFmtId="0" fontId="10" fillId="0" borderId="2" xfId="1" applyFont="1" applyBorder="1" applyAlignment="1" applyProtection="1">
      <alignment horizontal="center" vertical="center"/>
    </xf>
    <xf numFmtId="166" fontId="10" fillId="0" borderId="2" xfId="1" applyNumberFormat="1" applyFont="1" applyBorder="1" applyAlignment="1" applyProtection="1">
      <alignment horizontal="center" vertical="center"/>
    </xf>
    <xf numFmtId="0" fontId="5" fillId="0" borderId="2" xfId="1" applyFont="1" applyBorder="1" applyAlignment="1" applyProtection="1">
      <alignment horizontal="center" vertical="center"/>
    </xf>
    <xf numFmtId="166" fontId="5" fillId="0" borderId="2" xfId="1" applyNumberFormat="1" applyFont="1" applyBorder="1" applyAlignment="1" applyProtection="1">
      <alignment horizontal="center" vertical="center"/>
    </xf>
    <xf numFmtId="0" fontId="11" fillId="0" borderId="2" xfId="1" applyFont="1" applyBorder="1" applyAlignment="1" applyProtection="1">
      <alignment horizontal="center" vertical="center"/>
    </xf>
    <xf numFmtId="166" fontId="11" fillId="0" borderId="2" xfId="1" applyNumberFormat="1" applyFont="1" applyBorder="1" applyAlignment="1" applyProtection="1">
      <alignment horizontal="center" vertical="center" wrapText="1"/>
    </xf>
    <xf numFmtId="166" fontId="11" fillId="0" borderId="2" xfId="1" applyNumberFormat="1" applyFont="1" applyBorder="1" applyAlignment="1" applyProtection="1">
      <alignment horizontal="center" vertical="center"/>
    </xf>
    <xf numFmtId="0" fontId="10" fillId="0" borderId="2" xfId="1" applyFont="1" applyBorder="1" applyAlignment="1" applyProtection="1">
      <alignment vertical="center"/>
    </xf>
    <xf numFmtId="166" fontId="0" fillId="0" borderId="0" xfId="0" applyNumberFormat="1" applyProtection="1"/>
    <xf numFmtId="0" fontId="5" fillId="0" borderId="0" xfId="1" applyFont="1" applyBorder="1" applyAlignment="1" applyProtection="1">
      <alignment vertical="center"/>
    </xf>
    <xf numFmtId="0" fontId="6" fillId="0" borderId="0" xfId="2" applyFont="1" applyAlignment="1" applyProtection="1">
      <alignment vertical="center"/>
    </xf>
    <xf numFmtId="0" fontId="6" fillId="0" borderId="0" xfId="1" applyFont="1" applyAlignment="1" applyProtection="1">
      <alignment vertical="center"/>
    </xf>
    <xf numFmtId="0" fontId="5" fillId="0" borderId="0" xfId="2" applyFont="1" applyBorder="1" applyAlignment="1" applyProtection="1">
      <alignment horizontal="right" vertical="center"/>
    </xf>
    <xf numFmtId="0" fontId="3" fillId="0" borderId="2" xfId="2" applyNumberFormat="1" applyFont="1" applyBorder="1" applyAlignment="1" applyProtection="1">
      <alignment horizontal="center" vertical="center"/>
    </xf>
    <xf numFmtId="167" fontId="3" fillId="0" borderId="2" xfId="2" applyNumberFormat="1" applyFont="1" applyBorder="1" applyAlignment="1" applyProtection="1">
      <alignment horizontal="left" vertical="center" wrapText="1"/>
    </xf>
    <xf numFmtId="166" fontId="3" fillId="0" borderId="2" xfId="2" applyNumberFormat="1" applyFont="1" applyBorder="1" applyAlignment="1" applyProtection="1">
      <alignment horizontal="center" vertical="center"/>
    </xf>
    <xf numFmtId="166" fontId="5" fillId="0" borderId="2" xfId="2" applyNumberFormat="1" applyFont="1" applyBorder="1" applyAlignment="1" applyProtection="1">
      <alignment horizontal="center" vertical="center"/>
    </xf>
    <xf numFmtId="166" fontId="6" fillId="0" borderId="2" xfId="2" applyNumberFormat="1" applyFont="1" applyBorder="1" applyAlignment="1" applyProtection="1">
      <alignment horizontal="center" vertical="center"/>
    </xf>
    <xf numFmtId="166" fontId="11" fillId="0" borderId="2" xfId="2" applyNumberFormat="1" applyFont="1" applyBorder="1" applyAlignment="1" applyProtection="1">
      <alignment horizontal="center" vertical="center"/>
    </xf>
    <xf numFmtId="168" fontId="5" fillId="2" borderId="2" xfId="2" applyNumberFormat="1" applyFont="1" applyFill="1" applyBorder="1" applyAlignment="1" applyProtection="1">
      <alignment horizontal="center" vertical="center" wrapText="1"/>
    </xf>
    <xf numFmtId="167" fontId="13" fillId="0" borderId="2" xfId="2" applyNumberFormat="1" applyFont="1" applyBorder="1" applyAlignment="1" applyProtection="1">
      <alignment horizontal="left" vertical="center" wrapText="1"/>
    </xf>
    <xf numFmtId="166" fontId="10" fillId="0" borderId="2" xfId="2" applyNumberFormat="1" applyFont="1" applyBorder="1" applyAlignment="1" applyProtection="1">
      <alignment horizontal="center" vertical="center"/>
    </xf>
  </cellXfs>
  <cellStyles count="3">
    <cellStyle name="Normal" xfId="0" builtinId="0"/>
    <cellStyle name="Normal 2" xfId="1"/>
    <cellStyle name="Normal_Sheet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tabSelected="1" view="pageBreakPreview" zoomScaleSheetLayoutView="100" workbookViewId="0">
      <selection sqref="A1:XFD1048576"/>
    </sheetView>
  </sheetViews>
  <sheetFormatPr defaultRowHeight="15"/>
  <cols>
    <col min="1" max="1" width="4.7109375" style="14" customWidth="1"/>
    <col min="2" max="2" width="50.28515625" style="14" customWidth="1"/>
    <col min="3" max="3" width="16.28515625" style="14" customWidth="1"/>
    <col min="4" max="4" width="17.28515625" style="14" customWidth="1"/>
    <col min="5" max="5" width="12.85546875" style="14" customWidth="1"/>
    <col min="6" max="16384" width="9.140625" style="14"/>
  </cols>
  <sheetData>
    <row r="1" spans="1:5" ht="20.25">
      <c r="A1" s="13" t="s">
        <v>0</v>
      </c>
      <c r="B1" s="13"/>
      <c r="C1" s="13"/>
      <c r="D1" s="13"/>
      <c r="E1" s="13"/>
    </row>
    <row r="2" spans="1:5" ht="17.25">
      <c r="A2" s="15" t="s">
        <v>1</v>
      </c>
      <c r="B2" s="15"/>
      <c r="C2" s="16">
        <v>81</v>
      </c>
      <c r="D2" s="17" t="s">
        <v>2</v>
      </c>
      <c r="E2" s="17"/>
    </row>
    <row r="3" spans="1:5" ht="17.25" customHeight="1">
      <c r="A3" s="18" t="s">
        <v>3</v>
      </c>
      <c r="B3" s="18"/>
      <c r="C3" s="18"/>
      <c r="D3" s="18"/>
      <c r="E3" s="18"/>
    </row>
    <row r="4" spans="1:5" ht="18">
      <c r="A4" s="19" t="s">
        <v>71</v>
      </c>
      <c r="B4" s="19"/>
      <c r="C4" s="19"/>
      <c r="D4" s="19"/>
      <c r="E4" s="19"/>
    </row>
    <row r="5" spans="1:5">
      <c r="A5" s="8"/>
      <c r="B5" s="9"/>
      <c r="C5" s="9"/>
      <c r="D5" s="9"/>
      <c r="E5" s="10" t="s">
        <v>4</v>
      </c>
    </row>
    <row r="6" spans="1:5" ht="70.5">
      <c r="A6" s="20" t="s">
        <v>5</v>
      </c>
      <c r="B6" s="21" t="s">
        <v>6</v>
      </c>
      <c r="C6" s="22" t="s">
        <v>7</v>
      </c>
      <c r="D6" s="22" t="s">
        <v>8</v>
      </c>
      <c r="E6" s="23" t="s">
        <v>9</v>
      </c>
    </row>
    <row r="7" spans="1:5" ht="22.5" customHeight="1">
      <c r="A7" s="24" t="s">
        <v>10</v>
      </c>
      <c r="B7" s="11" t="s">
        <v>11</v>
      </c>
      <c r="C7" s="25">
        <f>SUM(C8:C10,C11:C11)</f>
        <v>34384.5</v>
      </c>
      <c r="D7" s="25">
        <f>SUM(D8:D10,D11:D11)</f>
        <v>29414.1</v>
      </c>
      <c r="E7" s="25">
        <f t="shared" ref="E7:E32" si="0">D7-C7</f>
        <v>-4970.4000000000015</v>
      </c>
    </row>
    <row r="8" spans="1:5" ht="19.5" customHeight="1">
      <c r="A8" s="26">
        <v>1</v>
      </c>
      <c r="B8" s="2" t="s">
        <v>12</v>
      </c>
      <c r="C8" s="27">
        <v>34200</v>
      </c>
      <c r="D8" s="27">
        <v>27835</v>
      </c>
      <c r="E8" s="27">
        <f t="shared" si="0"/>
        <v>-6365</v>
      </c>
    </row>
    <row r="9" spans="1:5" ht="19.5" customHeight="1">
      <c r="A9" s="26">
        <v>2</v>
      </c>
      <c r="B9" s="2" t="s">
        <v>14</v>
      </c>
      <c r="C9" s="27">
        <v>184.5</v>
      </c>
      <c r="D9" s="27">
        <v>1538</v>
      </c>
      <c r="E9" s="27">
        <f t="shared" si="0"/>
        <v>1353.5</v>
      </c>
    </row>
    <row r="10" spans="1:5" ht="19.5" customHeight="1">
      <c r="A10" s="26">
        <v>3</v>
      </c>
      <c r="B10" s="2" t="s">
        <v>17</v>
      </c>
      <c r="C10" s="1"/>
      <c r="D10" s="1">
        <v>1</v>
      </c>
      <c r="E10" s="27">
        <f t="shared" si="0"/>
        <v>1</v>
      </c>
    </row>
    <row r="11" spans="1:5" ht="19.5" customHeight="1">
      <c r="A11" s="26">
        <v>4</v>
      </c>
      <c r="B11" s="5" t="s">
        <v>69</v>
      </c>
      <c r="C11" s="1"/>
      <c r="D11" s="1">
        <v>40.1</v>
      </c>
      <c r="E11" s="27">
        <f t="shared" si="0"/>
        <v>40.1</v>
      </c>
    </row>
    <row r="12" spans="1:5" ht="24" customHeight="1">
      <c r="A12" s="24" t="s">
        <v>21</v>
      </c>
      <c r="B12" s="11" t="s">
        <v>22</v>
      </c>
      <c r="C12" s="12">
        <f>SUM(C13,C15:C21,C25:C30,C31:C31)</f>
        <v>34384.5</v>
      </c>
      <c r="D12" s="12">
        <f>SUM(D13,D15:D21,D25:D30,D31:D31)</f>
        <v>33020.1</v>
      </c>
      <c r="E12" s="25">
        <f t="shared" si="0"/>
        <v>-1364.4000000000015</v>
      </c>
    </row>
    <row r="13" spans="1:5" ht="21" customHeight="1">
      <c r="A13" s="26">
        <v>1</v>
      </c>
      <c r="B13" s="2" t="s">
        <v>23</v>
      </c>
      <c r="C13" s="1">
        <v>21458.2</v>
      </c>
      <c r="D13" s="27">
        <v>21974.7</v>
      </c>
      <c r="E13" s="27">
        <f t="shared" si="0"/>
        <v>516.5</v>
      </c>
    </row>
    <row r="14" spans="1:5" ht="21" customHeight="1">
      <c r="A14" s="28">
        <v>1.1000000000000001</v>
      </c>
      <c r="B14" s="4" t="s">
        <v>24</v>
      </c>
      <c r="C14" s="29">
        <v>160</v>
      </c>
      <c r="D14" s="30">
        <v>1029.7</v>
      </c>
      <c r="E14" s="30">
        <f>D14-C14</f>
        <v>869.7</v>
      </c>
    </row>
    <row r="15" spans="1:5" ht="21" customHeight="1">
      <c r="A15" s="26">
        <v>2</v>
      </c>
      <c r="B15" s="2" t="s">
        <v>26</v>
      </c>
      <c r="C15" s="1">
        <v>9114</v>
      </c>
      <c r="D15" s="27">
        <v>8113.8</v>
      </c>
      <c r="E15" s="27">
        <f t="shared" si="0"/>
        <v>-1000.1999999999998</v>
      </c>
    </row>
    <row r="16" spans="1:5" ht="21" customHeight="1">
      <c r="A16" s="26">
        <v>3</v>
      </c>
      <c r="B16" s="2" t="s">
        <v>27</v>
      </c>
      <c r="C16" s="1">
        <v>1507.4</v>
      </c>
      <c r="D16" s="27">
        <v>858.8</v>
      </c>
      <c r="E16" s="27">
        <f t="shared" si="0"/>
        <v>-648.60000000000014</v>
      </c>
    </row>
    <row r="17" spans="1:7" ht="21" customHeight="1">
      <c r="A17" s="26">
        <v>4</v>
      </c>
      <c r="B17" s="2" t="s">
        <v>28</v>
      </c>
      <c r="C17" s="1">
        <v>786.4</v>
      </c>
      <c r="D17" s="1">
        <v>553.70000000000005</v>
      </c>
      <c r="E17" s="27">
        <f t="shared" si="0"/>
        <v>-232.69999999999993</v>
      </c>
    </row>
    <row r="18" spans="1:7" ht="21" customHeight="1">
      <c r="A18" s="26">
        <v>5</v>
      </c>
      <c r="B18" s="2" t="s">
        <v>29</v>
      </c>
      <c r="C18" s="1">
        <v>518.5</v>
      </c>
      <c r="D18" s="27">
        <v>672.6</v>
      </c>
      <c r="E18" s="27">
        <f t="shared" si="0"/>
        <v>154.10000000000002</v>
      </c>
    </row>
    <row r="19" spans="1:7" ht="21" customHeight="1">
      <c r="A19" s="26">
        <v>6</v>
      </c>
      <c r="B19" s="2" t="s">
        <v>30</v>
      </c>
      <c r="C19" s="1">
        <v>37.4</v>
      </c>
      <c r="D19" s="27">
        <v>37.4</v>
      </c>
      <c r="E19" s="27">
        <f t="shared" si="0"/>
        <v>0</v>
      </c>
    </row>
    <row r="20" spans="1:7" ht="21" customHeight="1">
      <c r="A20" s="26">
        <v>7</v>
      </c>
      <c r="B20" s="2" t="s">
        <v>31</v>
      </c>
      <c r="C20" s="1">
        <v>45</v>
      </c>
      <c r="D20" s="27">
        <v>45</v>
      </c>
      <c r="E20" s="27">
        <f t="shared" si="0"/>
        <v>0</v>
      </c>
    </row>
    <row r="21" spans="1:7" ht="21" customHeight="1">
      <c r="A21" s="26">
        <v>8</v>
      </c>
      <c r="B21" s="2" t="s">
        <v>32</v>
      </c>
      <c r="C21" s="1">
        <f>C22+C23+C24</f>
        <v>89.5</v>
      </c>
      <c r="D21" s="1">
        <f>D22+D23+D24</f>
        <v>79.7</v>
      </c>
      <c r="E21" s="27">
        <f t="shared" si="0"/>
        <v>-9.7999999999999972</v>
      </c>
    </row>
    <row r="22" spans="1:7" ht="21" customHeight="1">
      <c r="A22" s="28">
        <v>8.1</v>
      </c>
      <c r="B22" s="4" t="s">
        <v>33</v>
      </c>
      <c r="C22" s="29">
        <v>43.2</v>
      </c>
      <c r="D22" s="30">
        <v>38.4</v>
      </c>
      <c r="E22" s="30">
        <f t="shared" si="0"/>
        <v>-4.8000000000000043</v>
      </c>
    </row>
    <row r="23" spans="1:7" ht="21" customHeight="1">
      <c r="A23" s="28">
        <v>8.1999999999999993</v>
      </c>
      <c r="B23" s="4" t="s">
        <v>34</v>
      </c>
      <c r="C23" s="29">
        <v>5.8</v>
      </c>
      <c r="D23" s="30">
        <v>5.6</v>
      </c>
      <c r="E23" s="30">
        <f t="shared" si="0"/>
        <v>-0.20000000000000018</v>
      </c>
    </row>
    <row r="24" spans="1:7" ht="21" customHeight="1">
      <c r="A24" s="28">
        <v>8.3000000000000007</v>
      </c>
      <c r="B24" s="4" t="s">
        <v>35</v>
      </c>
      <c r="C24" s="29">
        <v>40.5</v>
      </c>
      <c r="D24" s="30">
        <v>35.700000000000003</v>
      </c>
      <c r="E24" s="30">
        <f t="shared" si="0"/>
        <v>-4.7999999999999972</v>
      </c>
    </row>
    <row r="25" spans="1:7" ht="21" customHeight="1">
      <c r="A25" s="26">
        <v>9</v>
      </c>
      <c r="B25" s="2" t="s">
        <v>37</v>
      </c>
      <c r="C25" s="1">
        <v>551.29999999999995</v>
      </c>
      <c r="D25" s="27">
        <v>445.4</v>
      </c>
      <c r="E25" s="27">
        <f t="shared" si="0"/>
        <v>-105.89999999999998</v>
      </c>
    </row>
    <row r="26" spans="1:7" ht="21" customHeight="1">
      <c r="A26" s="26">
        <v>10</v>
      </c>
      <c r="B26" s="2" t="s">
        <v>38</v>
      </c>
      <c r="C26" s="1">
        <v>105</v>
      </c>
      <c r="D26" s="27">
        <v>105</v>
      </c>
      <c r="E26" s="27">
        <f t="shared" si="0"/>
        <v>0</v>
      </c>
    </row>
    <row r="27" spans="1:7" ht="21" customHeight="1">
      <c r="A27" s="26">
        <v>11</v>
      </c>
      <c r="B27" s="2" t="s">
        <v>39</v>
      </c>
      <c r="C27" s="27">
        <v>68.2</v>
      </c>
      <c r="D27" s="27"/>
      <c r="E27" s="27">
        <f>D27-C27</f>
        <v>-68.2</v>
      </c>
    </row>
    <row r="28" spans="1:7" ht="21" customHeight="1">
      <c r="A28" s="26">
        <v>12</v>
      </c>
      <c r="B28" s="2" t="s">
        <v>40</v>
      </c>
      <c r="C28" s="27">
        <v>71.3</v>
      </c>
      <c r="D28" s="27">
        <v>85</v>
      </c>
      <c r="E28" s="27">
        <f t="shared" si="0"/>
        <v>13.700000000000003</v>
      </c>
    </row>
    <row r="29" spans="1:7" ht="21" customHeight="1">
      <c r="A29" s="26">
        <v>13</v>
      </c>
      <c r="B29" s="2" t="s">
        <v>41</v>
      </c>
      <c r="C29" s="27">
        <v>2.2000000000000002</v>
      </c>
      <c r="D29" s="27"/>
      <c r="E29" s="27">
        <f>D29-C29</f>
        <v>-2.2000000000000002</v>
      </c>
    </row>
    <row r="30" spans="1:7" ht="21" customHeight="1">
      <c r="A30" s="26">
        <v>14</v>
      </c>
      <c r="B30" s="2" t="s">
        <v>42</v>
      </c>
      <c r="C30" s="27">
        <v>30.1</v>
      </c>
      <c r="D30" s="27">
        <v>40</v>
      </c>
      <c r="E30" s="27">
        <f t="shared" ref="E30" si="1">D30-C30</f>
        <v>9.8999999999999986</v>
      </c>
    </row>
    <row r="31" spans="1:7" ht="21" customHeight="1">
      <c r="A31" s="26">
        <v>15</v>
      </c>
      <c r="B31" s="2" t="s">
        <v>70</v>
      </c>
      <c r="C31" s="27"/>
      <c r="D31" s="27">
        <v>9</v>
      </c>
      <c r="E31" s="27">
        <f>D31-C31</f>
        <v>9</v>
      </c>
    </row>
    <row r="32" spans="1:7">
      <c r="A32" s="24" t="s">
        <v>43</v>
      </c>
      <c r="B32" s="31" t="s">
        <v>44</v>
      </c>
      <c r="C32" s="25">
        <f>C7-C12</f>
        <v>0</v>
      </c>
      <c r="D32" s="25">
        <f>D7-D12</f>
        <v>-3606</v>
      </c>
      <c r="E32" s="25">
        <f t="shared" si="0"/>
        <v>-3606</v>
      </c>
      <c r="G32" s="32"/>
    </row>
    <row r="33" spans="1:5">
      <c r="A33" s="8"/>
      <c r="B33" s="10"/>
      <c r="C33" s="33"/>
      <c r="D33" s="33"/>
      <c r="E33" s="33"/>
    </row>
  </sheetData>
  <sheetProtection password="CC39" sheet="1" objects="1" scenarios="1"/>
  <mergeCells count="5">
    <mergeCell ref="A1:E1"/>
    <mergeCell ref="A2:B2"/>
    <mergeCell ref="D2:E2"/>
    <mergeCell ref="A3:E3"/>
    <mergeCell ref="A4:E4"/>
  </mergeCells>
  <pageMargins left="0.45" right="0.45" top="0.75" bottom="0.75" header="0.3" footer="0.3"/>
  <pageSetup paperSize="9" scale="8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9"/>
  <sheetViews>
    <sheetView view="pageBreakPreview" topLeftCell="A11" zoomScale="106" zoomScaleSheetLayoutView="106" workbookViewId="0">
      <selection activeCell="A11" sqref="A1:XFD1048576"/>
    </sheetView>
  </sheetViews>
  <sheetFormatPr defaultRowHeight="15"/>
  <cols>
    <col min="1" max="1" width="6.140625" style="14" customWidth="1"/>
    <col min="2" max="2" width="52.42578125" style="14" customWidth="1"/>
    <col min="3" max="3" width="16.7109375" style="14" customWidth="1"/>
    <col min="4" max="4" width="17" style="14" customWidth="1"/>
    <col min="5" max="5" width="14.42578125" style="14" customWidth="1"/>
    <col min="6" max="16384" width="9.140625" style="14"/>
  </cols>
  <sheetData>
    <row r="1" spans="1:5" ht="20.25">
      <c r="A1" s="13" t="s">
        <v>45</v>
      </c>
      <c r="B1" s="13"/>
      <c r="C1" s="13"/>
      <c r="D1" s="13"/>
      <c r="E1" s="13"/>
    </row>
    <row r="2" spans="1:5" ht="17.25">
      <c r="A2" s="15" t="s">
        <v>1</v>
      </c>
      <c r="B2" s="15"/>
      <c r="C2" s="16">
        <v>81</v>
      </c>
      <c r="D2" s="17" t="s">
        <v>2</v>
      </c>
      <c r="E2" s="17"/>
    </row>
    <row r="3" spans="1:5" ht="17.25" customHeight="1">
      <c r="A3" s="18" t="s">
        <v>46</v>
      </c>
      <c r="B3" s="18"/>
      <c r="C3" s="18"/>
      <c r="D3" s="18"/>
      <c r="E3" s="18"/>
    </row>
    <row r="4" spans="1:5" ht="18">
      <c r="A4" s="19" t="s">
        <v>71</v>
      </c>
      <c r="B4" s="19"/>
      <c r="C4" s="19"/>
      <c r="D4" s="19"/>
      <c r="E4" s="19"/>
    </row>
    <row r="5" spans="1:5" ht="17.25">
      <c r="A5" s="34"/>
      <c r="B5" s="34"/>
      <c r="C5" s="35"/>
      <c r="D5" s="35"/>
      <c r="E5" s="36" t="s">
        <v>47</v>
      </c>
    </row>
    <row r="6" spans="1:5" ht="70.5">
      <c r="A6" s="20" t="s">
        <v>5</v>
      </c>
      <c r="B6" s="21" t="s">
        <v>6</v>
      </c>
      <c r="C6" s="22" t="s">
        <v>7</v>
      </c>
      <c r="D6" s="22" t="s">
        <v>8</v>
      </c>
      <c r="E6" s="23" t="s">
        <v>9</v>
      </c>
    </row>
    <row r="7" spans="1:5" ht="34.5">
      <c r="A7" s="37" t="s">
        <v>10</v>
      </c>
      <c r="B7" s="38" t="s">
        <v>48</v>
      </c>
      <c r="C7" s="39">
        <v>1554.1</v>
      </c>
      <c r="D7" s="39">
        <v>1554.1</v>
      </c>
      <c r="E7" s="39">
        <f>D7-C7</f>
        <v>0</v>
      </c>
    </row>
    <row r="8" spans="1:5" ht="34.5">
      <c r="A8" s="37" t="s">
        <v>21</v>
      </c>
      <c r="B8" s="38" t="s">
        <v>49</v>
      </c>
      <c r="C8" s="39">
        <f>C9+C10+C11+C12+C13+C14+C15+C16+C17+C18+C19+C20</f>
        <v>32166</v>
      </c>
      <c r="D8" s="39">
        <f>D9+D10+D11+D12+D13+D14+D15+D16+D17+D18+D19+D20</f>
        <v>29374</v>
      </c>
      <c r="E8" s="39">
        <f t="shared" ref="E8:E20" si="0">D8-C8</f>
        <v>-2792</v>
      </c>
    </row>
    <row r="9" spans="1:5" ht="17.25">
      <c r="A9" s="26">
        <v>1</v>
      </c>
      <c r="B9" s="5" t="s">
        <v>12</v>
      </c>
      <c r="C9" s="40">
        <v>31920</v>
      </c>
      <c r="D9" s="27">
        <v>27835</v>
      </c>
      <c r="E9" s="41">
        <f t="shared" si="0"/>
        <v>-4085</v>
      </c>
    </row>
    <row r="10" spans="1:5" ht="17.25" hidden="1">
      <c r="A10" s="26">
        <v>2</v>
      </c>
      <c r="B10" s="5" t="s">
        <v>13</v>
      </c>
      <c r="C10" s="40"/>
      <c r="D10" s="27"/>
      <c r="E10" s="41">
        <f t="shared" si="0"/>
        <v>0</v>
      </c>
    </row>
    <row r="11" spans="1:5" ht="17.25">
      <c r="A11" s="26">
        <v>2</v>
      </c>
      <c r="B11" s="2" t="s">
        <v>14</v>
      </c>
      <c r="C11" s="40">
        <v>246</v>
      </c>
      <c r="D11" s="27">
        <v>1538</v>
      </c>
      <c r="E11" s="41">
        <f t="shared" si="0"/>
        <v>1292</v>
      </c>
    </row>
    <row r="12" spans="1:5" ht="17.25" hidden="1">
      <c r="A12" s="26">
        <v>4</v>
      </c>
      <c r="B12" s="5" t="s">
        <v>15</v>
      </c>
      <c r="C12" s="40"/>
      <c r="D12" s="40"/>
      <c r="E12" s="41">
        <f t="shared" si="0"/>
        <v>0</v>
      </c>
    </row>
    <row r="13" spans="1:5" ht="17.25" hidden="1">
      <c r="A13" s="26">
        <v>5</v>
      </c>
      <c r="B13" s="2" t="s">
        <v>16</v>
      </c>
      <c r="C13" s="40"/>
      <c r="D13" s="40"/>
      <c r="E13" s="41">
        <f t="shared" si="0"/>
        <v>0</v>
      </c>
    </row>
    <row r="14" spans="1:5" ht="17.25">
      <c r="A14" s="26">
        <v>3</v>
      </c>
      <c r="B14" s="5" t="s">
        <v>17</v>
      </c>
      <c r="C14" s="40"/>
      <c r="D14" s="40">
        <v>1</v>
      </c>
      <c r="E14" s="41">
        <f t="shared" si="0"/>
        <v>1</v>
      </c>
    </row>
    <row r="15" spans="1:5" ht="17.25" hidden="1">
      <c r="A15" s="26">
        <v>7</v>
      </c>
      <c r="B15" s="5" t="s">
        <v>18</v>
      </c>
      <c r="C15" s="40"/>
      <c r="D15" s="40"/>
      <c r="E15" s="39">
        <f t="shared" si="0"/>
        <v>0</v>
      </c>
    </row>
    <row r="16" spans="1:5" ht="17.25" hidden="1">
      <c r="A16" s="26">
        <v>8</v>
      </c>
      <c r="B16" s="5" t="s">
        <v>19</v>
      </c>
      <c r="C16" s="40"/>
      <c r="D16" s="40"/>
      <c r="E16" s="39">
        <f t="shared" si="0"/>
        <v>0</v>
      </c>
    </row>
    <row r="17" spans="1:5" ht="17.25" hidden="1">
      <c r="A17" s="26">
        <v>9</v>
      </c>
      <c r="B17" s="5" t="s">
        <v>50</v>
      </c>
      <c r="C17" s="40"/>
      <c r="D17" s="40"/>
      <c r="E17" s="39">
        <f t="shared" si="0"/>
        <v>0</v>
      </c>
    </row>
    <row r="18" spans="1:5" ht="17.25" hidden="1">
      <c r="A18" s="26">
        <v>10</v>
      </c>
      <c r="B18" s="5" t="s">
        <v>20</v>
      </c>
      <c r="C18" s="40"/>
      <c r="D18" s="40"/>
      <c r="E18" s="39">
        <f t="shared" si="0"/>
        <v>0</v>
      </c>
    </row>
    <row r="19" spans="1:5" ht="17.25" hidden="1">
      <c r="A19" s="26">
        <v>11</v>
      </c>
      <c r="B19" s="5"/>
      <c r="C19" s="40"/>
      <c r="D19" s="40"/>
      <c r="E19" s="39">
        <f t="shared" si="0"/>
        <v>0</v>
      </c>
    </row>
    <row r="20" spans="1:5" ht="17.25" hidden="1">
      <c r="A20" s="26">
        <v>12</v>
      </c>
      <c r="B20" s="5"/>
      <c r="C20" s="40"/>
      <c r="D20" s="40"/>
      <c r="E20" s="39">
        <f t="shared" si="0"/>
        <v>0</v>
      </c>
    </row>
    <row r="21" spans="1:5" ht="34.5">
      <c r="A21" s="37" t="s">
        <v>43</v>
      </c>
      <c r="B21" s="38" t="s">
        <v>51</v>
      </c>
      <c r="C21" s="39">
        <f>C22+C44+C56</f>
        <v>30701.100000000002</v>
      </c>
      <c r="D21" s="39">
        <f>D22+D44+D56</f>
        <v>30581.200000000004</v>
      </c>
      <c r="E21" s="39">
        <f>D21-C21</f>
        <v>-119.89999999999782</v>
      </c>
    </row>
    <row r="22" spans="1:5" ht="17.25">
      <c r="A22" s="37" t="s">
        <v>52</v>
      </c>
      <c r="B22" s="38" t="s">
        <v>53</v>
      </c>
      <c r="C22" s="39">
        <f>SUM(C23,C26:C32,C37:C42)</f>
        <v>30701.100000000002</v>
      </c>
      <c r="D22" s="39">
        <f>SUM(D23,D26:D32,D37:D42)</f>
        <v>30581.200000000004</v>
      </c>
      <c r="E22" s="39">
        <f t="shared" ref="E22:E59" si="1">D22-C22</f>
        <v>-119.89999999999782</v>
      </c>
    </row>
    <row r="23" spans="1:5" ht="17.25" customHeight="1">
      <c r="A23" s="26">
        <v>1</v>
      </c>
      <c r="B23" s="2" t="s">
        <v>23</v>
      </c>
      <c r="C23" s="40">
        <v>19602.7</v>
      </c>
      <c r="D23" s="40">
        <v>20623</v>
      </c>
      <c r="E23" s="41">
        <f t="shared" si="1"/>
        <v>1020.2999999999993</v>
      </c>
    </row>
    <row r="24" spans="1:5" ht="17.25">
      <c r="A24" s="28">
        <v>1.1000000000000001</v>
      </c>
      <c r="B24" s="4" t="s">
        <v>24</v>
      </c>
      <c r="C24" s="40">
        <v>213.4</v>
      </c>
      <c r="D24" s="40">
        <v>1029.7</v>
      </c>
      <c r="E24" s="41">
        <f t="shared" si="1"/>
        <v>816.30000000000007</v>
      </c>
    </row>
    <row r="25" spans="1:5" ht="17.25" hidden="1">
      <c r="A25" s="28">
        <v>1.2</v>
      </c>
      <c r="B25" s="4" t="s">
        <v>25</v>
      </c>
      <c r="C25" s="42"/>
      <c r="D25" s="42"/>
      <c r="E25" s="41">
        <f t="shared" si="1"/>
        <v>0</v>
      </c>
    </row>
    <row r="26" spans="1:5" ht="17.25">
      <c r="A26" s="26">
        <v>2</v>
      </c>
      <c r="B26" s="2" t="s">
        <v>26</v>
      </c>
      <c r="C26" s="40">
        <v>7465.5</v>
      </c>
      <c r="D26" s="40">
        <v>6940.8</v>
      </c>
      <c r="E26" s="41">
        <f t="shared" si="1"/>
        <v>-524.69999999999982</v>
      </c>
    </row>
    <row r="27" spans="1:5" ht="17.25">
      <c r="A27" s="26">
        <v>3</v>
      </c>
      <c r="B27" s="2" t="s">
        <v>27</v>
      </c>
      <c r="C27" s="40">
        <v>1189.8</v>
      </c>
      <c r="D27" s="40">
        <v>730.9</v>
      </c>
      <c r="E27" s="41">
        <f t="shared" si="1"/>
        <v>-458.9</v>
      </c>
    </row>
    <row r="28" spans="1:5" ht="17.25">
      <c r="A28" s="26">
        <v>4</v>
      </c>
      <c r="B28" s="2" t="s">
        <v>28</v>
      </c>
      <c r="C28" s="40">
        <v>776.6</v>
      </c>
      <c r="D28" s="40">
        <v>553.70000000000005</v>
      </c>
      <c r="E28" s="41">
        <f t="shared" si="1"/>
        <v>-222.89999999999998</v>
      </c>
    </row>
    <row r="29" spans="1:5" ht="17.25">
      <c r="A29" s="26">
        <v>5</v>
      </c>
      <c r="B29" s="2" t="s">
        <v>29</v>
      </c>
      <c r="C29" s="40">
        <v>501</v>
      </c>
      <c r="D29" s="40">
        <v>632.6</v>
      </c>
      <c r="E29" s="41">
        <f t="shared" si="1"/>
        <v>131.60000000000002</v>
      </c>
    </row>
    <row r="30" spans="1:5" ht="17.25">
      <c r="A30" s="26">
        <v>6</v>
      </c>
      <c r="B30" s="2" t="s">
        <v>30</v>
      </c>
      <c r="C30" s="40">
        <v>37.4</v>
      </c>
      <c r="D30" s="40">
        <v>49.9</v>
      </c>
      <c r="E30" s="41">
        <f t="shared" si="1"/>
        <v>12.5</v>
      </c>
    </row>
    <row r="31" spans="1:5" ht="17.25">
      <c r="A31" s="26">
        <v>7</v>
      </c>
      <c r="B31" s="2" t="s">
        <v>31</v>
      </c>
      <c r="C31" s="40">
        <v>45</v>
      </c>
      <c r="D31" s="40">
        <v>45</v>
      </c>
      <c r="E31" s="41">
        <f t="shared" si="1"/>
        <v>0</v>
      </c>
    </row>
    <row r="32" spans="1:5" ht="17.25">
      <c r="A32" s="26">
        <v>8</v>
      </c>
      <c r="B32" s="2" t="s">
        <v>32</v>
      </c>
      <c r="C32" s="40">
        <f>C33+C34+C35</f>
        <v>80.400000000000006</v>
      </c>
      <c r="D32" s="40">
        <f>D33+D34+D35</f>
        <v>79.7</v>
      </c>
      <c r="E32" s="41">
        <f t="shared" si="1"/>
        <v>-0.70000000000000284</v>
      </c>
    </row>
    <row r="33" spans="1:7" ht="17.25">
      <c r="A33" s="28">
        <v>8.1</v>
      </c>
      <c r="B33" s="4" t="s">
        <v>33</v>
      </c>
      <c r="C33" s="42">
        <v>38.4</v>
      </c>
      <c r="D33" s="42">
        <v>33.6</v>
      </c>
      <c r="E33" s="41">
        <f t="shared" si="1"/>
        <v>-4.7999999999999972</v>
      </c>
    </row>
    <row r="34" spans="1:7" ht="17.25">
      <c r="A34" s="28">
        <v>8.1999999999999993</v>
      </c>
      <c r="B34" s="4" t="s">
        <v>34</v>
      </c>
      <c r="C34" s="42">
        <v>6</v>
      </c>
      <c r="D34" s="42">
        <v>14.6</v>
      </c>
      <c r="E34" s="41">
        <f t="shared" si="1"/>
        <v>8.6</v>
      </c>
      <c r="G34" s="32"/>
    </row>
    <row r="35" spans="1:7" ht="17.25">
      <c r="A35" s="28">
        <v>8.3000000000000007</v>
      </c>
      <c r="B35" s="4" t="s">
        <v>35</v>
      </c>
      <c r="C35" s="42">
        <v>36</v>
      </c>
      <c r="D35" s="42">
        <v>31.5</v>
      </c>
      <c r="E35" s="41">
        <f t="shared" si="1"/>
        <v>-4.5</v>
      </c>
    </row>
    <row r="36" spans="1:7" ht="17.25" hidden="1">
      <c r="A36" s="26">
        <v>9</v>
      </c>
      <c r="B36" s="2" t="s">
        <v>36</v>
      </c>
      <c r="C36" s="40"/>
      <c r="D36" s="40"/>
      <c r="E36" s="41">
        <f t="shared" si="1"/>
        <v>0</v>
      </c>
    </row>
    <row r="37" spans="1:7" ht="17.25">
      <c r="A37" s="26">
        <v>9</v>
      </c>
      <c r="B37" s="2" t="s">
        <v>37</v>
      </c>
      <c r="C37" s="40">
        <v>551.29999999999995</v>
      </c>
      <c r="D37" s="40">
        <v>445.4</v>
      </c>
      <c r="E37" s="41">
        <f t="shared" si="1"/>
        <v>-105.89999999999998</v>
      </c>
    </row>
    <row r="38" spans="1:7" ht="17.25">
      <c r="A38" s="26">
        <v>10</v>
      </c>
      <c r="B38" s="2" t="s">
        <v>38</v>
      </c>
      <c r="C38" s="40">
        <v>70.7</v>
      </c>
      <c r="D38" s="40">
        <v>105</v>
      </c>
      <c r="E38" s="41">
        <f t="shared" si="1"/>
        <v>34.299999999999997</v>
      </c>
    </row>
    <row r="39" spans="1:7" ht="17.25">
      <c r="A39" s="26">
        <v>11</v>
      </c>
      <c r="B39" s="2" t="s">
        <v>40</v>
      </c>
      <c r="C39" s="40">
        <v>95</v>
      </c>
      <c r="D39" s="40">
        <v>85</v>
      </c>
      <c r="E39" s="41">
        <f t="shared" si="1"/>
        <v>-10</v>
      </c>
    </row>
    <row r="40" spans="1:7" ht="17.25">
      <c r="A40" s="26">
        <v>12</v>
      </c>
      <c r="B40" s="2" t="s">
        <v>42</v>
      </c>
      <c r="C40" s="40">
        <v>40</v>
      </c>
      <c r="D40" s="40">
        <v>40</v>
      </c>
      <c r="E40" s="41">
        <f t="shared" si="1"/>
        <v>0</v>
      </c>
    </row>
    <row r="41" spans="1:7" ht="17.25">
      <c r="A41" s="26">
        <v>13</v>
      </c>
      <c r="B41" s="2" t="s">
        <v>70</v>
      </c>
      <c r="C41" s="40"/>
      <c r="D41" s="40">
        <v>9</v>
      </c>
      <c r="E41" s="41">
        <f t="shared" si="1"/>
        <v>9</v>
      </c>
    </row>
    <row r="42" spans="1:7" ht="17.25">
      <c r="A42" s="26">
        <v>14</v>
      </c>
      <c r="B42" s="3" t="s">
        <v>54</v>
      </c>
      <c r="C42" s="40">
        <v>245.7</v>
      </c>
      <c r="D42" s="40">
        <v>241.2</v>
      </c>
      <c r="E42" s="41">
        <f t="shared" si="1"/>
        <v>-4.5</v>
      </c>
    </row>
    <row r="43" spans="1:7" ht="17.25" hidden="1">
      <c r="A43" s="26">
        <v>15</v>
      </c>
      <c r="B43" s="5"/>
      <c r="C43" s="40"/>
      <c r="D43" s="40"/>
      <c r="E43" s="39"/>
    </row>
    <row r="44" spans="1:7" ht="17.25" hidden="1">
      <c r="A44" s="26">
        <v>16</v>
      </c>
      <c r="B44" s="38" t="s">
        <v>55</v>
      </c>
      <c r="C44" s="39">
        <f>C45+C52+C55</f>
        <v>0</v>
      </c>
      <c r="D44" s="39">
        <f>D45+D52+D55</f>
        <v>0</v>
      </c>
      <c r="E44" s="39">
        <f t="shared" si="1"/>
        <v>0</v>
      </c>
    </row>
    <row r="45" spans="1:7" ht="17.25" hidden="1">
      <c r="A45" s="26">
        <v>17</v>
      </c>
      <c r="B45" s="7" t="s">
        <v>56</v>
      </c>
      <c r="C45" s="40">
        <f>C46+C47+C48+C49+C50+C51</f>
        <v>0</v>
      </c>
      <c r="D45" s="40">
        <f>D46+D47+D48+D49+D50+D51</f>
        <v>0</v>
      </c>
      <c r="E45" s="39">
        <f t="shared" si="1"/>
        <v>0</v>
      </c>
    </row>
    <row r="46" spans="1:7" ht="17.25" hidden="1">
      <c r="A46" s="26">
        <v>18</v>
      </c>
      <c r="B46" s="6" t="s">
        <v>57</v>
      </c>
      <c r="C46" s="42"/>
      <c r="D46" s="42"/>
      <c r="E46" s="39">
        <f t="shared" si="1"/>
        <v>0</v>
      </c>
    </row>
    <row r="47" spans="1:7" ht="17.25" hidden="1">
      <c r="A47" s="26">
        <v>19</v>
      </c>
      <c r="B47" s="6" t="s">
        <v>58</v>
      </c>
      <c r="C47" s="42"/>
      <c r="D47" s="42"/>
      <c r="E47" s="39">
        <f t="shared" si="1"/>
        <v>0</v>
      </c>
    </row>
    <row r="48" spans="1:7" ht="17.25" hidden="1">
      <c r="A48" s="26">
        <v>20</v>
      </c>
      <c r="B48" s="6" t="s">
        <v>59</v>
      </c>
      <c r="C48" s="42"/>
      <c r="D48" s="42"/>
      <c r="E48" s="39">
        <f t="shared" si="1"/>
        <v>0</v>
      </c>
    </row>
    <row r="49" spans="1:5" ht="17.25" hidden="1">
      <c r="A49" s="26">
        <v>21</v>
      </c>
      <c r="B49" s="6" t="s">
        <v>60</v>
      </c>
      <c r="C49" s="42"/>
      <c r="D49" s="42"/>
      <c r="E49" s="39">
        <f t="shared" si="1"/>
        <v>0</v>
      </c>
    </row>
    <row r="50" spans="1:5" ht="17.25" hidden="1">
      <c r="A50" s="26">
        <v>22</v>
      </c>
      <c r="B50" s="6" t="s">
        <v>61</v>
      </c>
      <c r="C50" s="42"/>
      <c r="D50" s="42"/>
      <c r="E50" s="39">
        <f t="shared" si="1"/>
        <v>0</v>
      </c>
    </row>
    <row r="51" spans="1:5" ht="17.25" hidden="1">
      <c r="A51" s="26">
        <v>23</v>
      </c>
      <c r="B51" s="6"/>
      <c r="C51" s="42"/>
      <c r="D51" s="42"/>
      <c r="E51" s="39">
        <f t="shared" si="1"/>
        <v>0</v>
      </c>
    </row>
    <row r="52" spans="1:5" ht="27" hidden="1">
      <c r="A52" s="26">
        <v>24</v>
      </c>
      <c r="B52" s="7" t="s">
        <v>62</v>
      </c>
      <c r="C52" s="40">
        <f>C53+C54</f>
        <v>0</v>
      </c>
      <c r="D52" s="40">
        <f>D53+D54</f>
        <v>0</v>
      </c>
      <c r="E52" s="39">
        <f t="shared" si="1"/>
        <v>0</v>
      </c>
    </row>
    <row r="53" spans="1:5" ht="17.25" hidden="1">
      <c r="A53" s="26">
        <v>25</v>
      </c>
      <c r="B53" s="6" t="s">
        <v>63</v>
      </c>
      <c r="C53" s="42"/>
      <c r="D53" s="42"/>
      <c r="E53" s="39">
        <f t="shared" si="1"/>
        <v>0</v>
      </c>
    </row>
    <row r="54" spans="1:5" ht="17.25" hidden="1">
      <c r="A54" s="26">
        <v>26</v>
      </c>
      <c r="B54" s="6" t="s">
        <v>64</v>
      </c>
      <c r="C54" s="42"/>
      <c r="D54" s="42"/>
      <c r="E54" s="39">
        <f t="shared" si="1"/>
        <v>0</v>
      </c>
    </row>
    <row r="55" spans="1:5" ht="27" hidden="1">
      <c r="A55" s="26">
        <v>27</v>
      </c>
      <c r="B55" s="7" t="s">
        <v>65</v>
      </c>
      <c r="C55" s="43"/>
      <c r="D55" s="43"/>
      <c r="E55" s="39">
        <f t="shared" si="1"/>
        <v>0</v>
      </c>
    </row>
    <row r="56" spans="1:5" ht="33" hidden="1">
      <c r="A56" s="26">
        <v>28</v>
      </c>
      <c r="B56" s="44" t="s">
        <v>66</v>
      </c>
      <c r="C56" s="45">
        <f>C57+C58</f>
        <v>0</v>
      </c>
      <c r="D56" s="45">
        <f>D57+D58</f>
        <v>0</v>
      </c>
      <c r="E56" s="39">
        <f t="shared" si="1"/>
        <v>0</v>
      </c>
    </row>
    <row r="57" spans="1:5" ht="17.25" hidden="1">
      <c r="A57" s="26">
        <v>29</v>
      </c>
      <c r="B57" s="2" t="s">
        <v>26</v>
      </c>
      <c r="C57" s="40"/>
      <c r="D57" s="40"/>
      <c r="E57" s="39">
        <f t="shared" si="1"/>
        <v>0</v>
      </c>
    </row>
    <row r="58" spans="1:5" ht="17.25" hidden="1">
      <c r="A58" s="26">
        <v>30</v>
      </c>
      <c r="B58" s="2"/>
      <c r="C58" s="40"/>
      <c r="D58" s="40"/>
      <c r="E58" s="39">
        <f t="shared" si="1"/>
        <v>0</v>
      </c>
    </row>
    <row r="59" spans="1:5" ht="34.5">
      <c r="A59" s="37" t="s">
        <v>67</v>
      </c>
      <c r="B59" s="38" t="s">
        <v>68</v>
      </c>
      <c r="C59" s="39">
        <f>C7+C8-C21</f>
        <v>3018.9999999999964</v>
      </c>
      <c r="D59" s="39">
        <f>D7+D8-D21</f>
        <v>346.89999999999418</v>
      </c>
      <c r="E59" s="39">
        <f t="shared" si="1"/>
        <v>-2672.1000000000022</v>
      </c>
    </row>
  </sheetData>
  <sheetProtection password="CC39" sheet="1" objects="1" scenarios="1"/>
  <mergeCells count="5">
    <mergeCell ref="A1:E1"/>
    <mergeCell ref="A2:B2"/>
    <mergeCell ref="D2:E2"/>
    <mergeCell ref="A3:E3"/>
    <mergeCell ref="A4:E4"/>
  </mergeCells>
  <pageMargins left="0" right="0" top="0" bottom="0" header="0.3" footer="0.3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Ekamitneri hamematakan</vt:lpstr>
      <vt:lpstr>Dram. hamematakan</vt:lpstr>
      <vt:lpstr>'Ekamitneri hamematakan'!Print_Area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2018-11-03T11:50:57Z</dcterms:modified>
</cp:coreProperties>
</file>